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Темрюкэлектросеть\Производственно-технический отдел\общая пто\инвестиционка\2026\0.5 года\"/>
    </mc:Choice>
  </mc:AlternateContent>
  <bookViews>
    <workbookView xWindow="0" yWindow="0" windowWidth="18540" windowHeight="11565"/>
  </bookViews>
  <sheets>
    <sheet name="20.1" sheetId="33" r:id="rId1"/>
    <sheet name="20.2" sheetId="34" r:id="rId2"/>
    <sheet name="20.3" sheetId="35" r:id="rId3"/>
    <sheet name="20.4" sheetId="36" r:id="rId4"/>
  </sheets>
  <calcPr calcId="152511"/>
</workbook>
</file>

<file path=xl/calcChain.xml><?xml version="1.0" encoding="utf-8"?>
<calcChain xmlns="http://schemas.openxmlformats.org/spreadsheetml/2006/main">
  <c r="U25" i="33" l="1"/>
  <c r="N15" i="35" l="1"/>
  <c r="H15" i="35" l="1"/>
  <c r="M16" i="34"/>
  <c r="I15" i="35" s="1"/>
  <c r="N15" i="34"/>
  <c r="N16" i="34" s="1"/>
  <c r="U21" i="33"/>
  <c r="U20" i="33"/>
  <c r="J15" i="35" l="1"/>
  <c r="L15" i="35" s="1"/>
  <c r="R15" i="35" s="1"/>
  <c r="O15" i="35" s="1"/>
  <c r="U22" i="33"/>
</calcChain>
</file>

<file path=xl/sharedStrings.xml><?xml version="1.0" encoding="utf-8"?>
<sst xmlns="http://schemas.openxmlformats.org/spreadsheetml/2006/main" count="240" uniqueCount="164">
  <si>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</si>
  <si>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</si>
  <si>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</si>
  <si>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</si>
  <si>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</si>
  <si>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</si>
  <si>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</si>
  <si>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</si>
  <si>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</si>
  <si>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</si>
  <si>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</si>
  <si>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</si>
  <si>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</si>
  <si>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</si>
  <si>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</si>
  <si>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</si>
  <si>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</si>
  <si>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</si>
  <si>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</si>
  <si>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</si>
  <si>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</si>
  <si>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</si>
  <si>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</si>
  <si>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</si>
  <si>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</si>
  <si>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</si>
  <si>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</si>
  <si>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</si>
  <si>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</si>
  <si>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</si>
  <si>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</si>
  <si>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</si>
  <si>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</si>
  <si>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</si>
  <si>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</si>
  <si>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</si>
  <si>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</si>
  <si>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</si>
  <si>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</si>
  <si>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</si>
  <si>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</si>
  <si>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</si>
  <si>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</si>
  <si>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</si>
  <si>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</si>
  <si>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</si>
  <si>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</si>
  <si>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</si>
  <si>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</si>
  <si>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</si>
  <si>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</si>
  <si>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</si>
  <si>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</si>
  <si>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</si>
  <si>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</si>
  <si>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</si>
  <si>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</si>
  <si>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</si>
  <si>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</si>
  <si>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</si>
  <si>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</si>
  <si>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</si>
  <si>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</si>
  <si>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</si>
  <si>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</si>
  <si>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</si>
  <si>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</si>
  <si>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</si>
  <si>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</si>
  <si>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</si>
  <si>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</si>
  <si>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</si>
  <si>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</si>
  <si>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</si>
  <si>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</si>
  <si>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</si>
  <si>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</si>
  <si>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</si>
  <si>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</si>
  <si>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</si>
  <si>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</si>
  <si>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</si>
  <si>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</si>
  <si>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</si>
  <si>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</si>
  <si>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</si>
  <si>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</si>
  <si>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</si>
  <si>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</si>
  <si>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</si>
  <si>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</si>
  <si>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</si>
  <si>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</si>
  <si>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</si>
  <si>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</si>
  <si>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</si>
  <si>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</si>
  <si>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</si>
  <si>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</si>
  <si>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</si>
  <si>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</si>
  <si>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</si>
  <si>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</si>
  <si>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</si>
  <si>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</si>
  <si>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</si>
  <si>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</si>
  <si>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</si>
  <si>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</si>
  <si>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</si>
  <si>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</si>
  <si>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</si>
  <si>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</si>
  <si>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</si>
  <si>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</si>
  <si>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</si>
  <si>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</si>
  <si>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</si>
  <si>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</si>
  <si>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</si>
  <si>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</si>
  <si>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</si>
  <si>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</si>
  <si>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</si>
  <si>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</si>
  <si>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</si>
  <si>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</si>
  <si>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</si>
  <si>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</si>
  <si>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</si>
  <si>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</si>
  <si>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</si>
  <si>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</si>
  <si>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</si>
  <si>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</si>
  <si>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</si>
  <si>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</si>
  <si>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</si>
  <si>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</si>
  <si>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</si>
  <si>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</si>
  <si>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</si>
  <si>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</si>
  <si>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</si>
  <si>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</si>
  <si>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10</t>
  </si>
  <si>
    <t>УНЦ КТП киоскового типа 6 - 20 кВ</t>
  </si>
  <si>
    <t>1</t>
  </si>
  <si>
    <t>1 ед.</t>
  </si>
  <si>
    <t>Краснодарский край</t>
  </si>
  <si>
    <t>1 объект</t>
  </si>
  <si>
    <t>УНЦ на проектные и изыскательские работы для отдельных элементов электрических сетей</t>
  </si>
  <si>
    <t>н/д</t>
  </si>
  <si>
    <t>объект</t>
  </si>
  <si>
    <t>1.1.1.1.</t>
  </si>
  <si>
    <t>Год раскрытия информации: 2026 год</t>
  </si>
  <si>
    <t>2026</t>
  </si>
  <si>
    <t>КТП-400/10/0,4</t>
  </si>
  <si>
    <t>Э1-07-1</t>
  </si>
  <si>
    <t>Проектная документация, КТПН</t>
  </si>
  <si>
    <t>П6-06</t>
  </si>
  <si>
    <t xml:space="preserve">Реконструкция ТП-РЗ-3-170 с заменой корпуса и силового трансформатора в соответствии с договором на ТП № 1-49-25-0037 г. Темрюк </t>
  </si>
  <si>
    <t>P_Тр_25_ЛК15_016903</t>
  </si>
  <si>
    <t>ТП-РЗ-3-170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</si>
</sst>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39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3" xfId="0" applyFont="1" applyFill="1" applyBorder="1" applyAlignment="1" applyProtection="1">
      <alignment horizontal="left" vertical="center" wrapText="1"/>
      <protection locked="0"/>
    </xf>
    <xf numFmtId="0" fontId="61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4" xfId="2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65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6"/>
  <sheetViews>
    <sheetView tabSelected="1" topLeftCell="A16" zoomScale="80" zoomScaleNormal="80" workbookViewId="0">
      <selection activeCell="U25" sqref="U25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8" customWidth="1"/>
    <col min="18" max="18" width="14.85546875" style="98" customWidth="1"/>
    <col min="19" max="19" width="22.42578125" style="98" customWidth="1"/>
    <col min="20" max="20" width="30.140625" style="98" customWidth="1"/>
    <col min="21" max="21" width="36.85546875" style="98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14" t="s">
        <v>140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99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16" t="s">
        <v>141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13" t="s">
        <v>142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17" t="s">
        <v>143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13" t="s">
        <v>155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18" t="s">
        <v>21</v>
      </c>
      <c r="C16" s="118" t="s">
        <v>11</v>
      </c>
      <c r="D16" s="118" t="s">
        <v>10</v>
      </c>
      <c r="E16" s="118" t="s">
        <v>15</v>
      </c>
      <c r="F16" s="119" t="s">
        <v>18</v>
      </c>
      <c r="G16" s="109" t="s">
        <v>95</v>
      </c>
      <c r="H16" s="111" t="s">
        <v>43</v>
      </c>
      <c r="I16" s="112" t="s">
        <v>38</v>
      </c>
      <c r="J16" s="120" t="s">
        <v>9</v>
      </c>
      <c r="K16" s="121"/>
      <c r="L16" s="121"/>
      <c r="M16" s="122"/>
      <c r="N16" s="121"/>
      <c r="O16" s="105" t="s">
        <v>4</v>
      </c>
      <c r="P16" s="105"/>
      <c r="Q16" s="105"/>
      <c r="R16" s="105"/>
      <c r="S16" s="105"/>
      <c r="T16" s="105"/>
      <c r="U16" s="105"/>
      <c r="V16" s="105" t="s">
        <v>14</v>
      </c>
    </row>
    <row r="17" spans="1:22" s="15" customFormat="1" ht="78.75" x14ac:dyDescent="0.25">
      <c r="A17" s="54"/>
      <c r="B17" s="110"/>
      <c r="C17" s="110"/>
      <c r="D17" s="110"/>
      <c r="E17" s="110"/>
      <c r="F17" s="119"/>
      <c r="G17" s="110"/>
      <c r="H17" s="110"/>
      <c r="I17" s="110"/>
      <c r="J17" s="96" t="s">
        <v>2</v>
      </c>
      <c r="K17" s="96" t="s">
        <v>5</v>
      </c>
      <c r="L17" s="96" t="s">
        <v>26</v>
      </c>
      <c r="M17" s="96" t="s">
        <v>23</v>
      </c>
      <c r="N17" s="25" t="s">
        <v>60</v>
      </c>
      <c r="O17" s="94" t="s">
        <v>24</v>
      </c>
      <c r="P17" s="94" t="s">
        <v>0</v>
      </c>
      <c r="Q17" s="94" t="s">
        <v>16</v>
      </c>
      <c r="R17" s="94" t="s">
        <v>3</v>
      </c>
      <c r="S17" s="94" t="s">
        <v>8</v>
      </c>
      <c r="T17" s="94" t="s">
        <v>19</v>
      </c>
      <c r="U17" s="25" t="s">
        <v>89</v>
      </c>
      <c r="V17" s="105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37.5" customHeight="1" x14ac:dyDescent="0.25">
      <c r="B19" s="77" t="s">
        <v>154</v>
      </c>
      <c r="C19" s="78" t="s">
        <v>161</v>
      </c>
      <c r="D19" s="79" t="s">
        <v>162</v>
      </c>
      <c r="E19" s="80" t="s">
        <v>146</v>
      </c>
      <c r="F19" s="81" t="s">
        <v>163</v>
      </c>
      <c r="G19" s="82"/>
      <c r="H19" s="82"/>
      <c r="I19" s="82" t="s">
        <v>156</v>
      </c>
      <c r="J19" s="81" t="s">
        <v>145</v>
      </c>
      <c r="K19" s="81" t="s">
        <v>157</v>
      </c>
      <c r="L19" s="88"/>
      <c r="M19" s="88"/>
      <c r="N19" s="83" t="s">
        <v>149</v>
      </c>
      <c r="O19" s="82" t="s">
        <v>147</v>
      </c>
      <c r="P19" s="82" t="s">
        <v>147</v>
      </c>
      <c r="Q19" s="56" t="s">
        <v>148</v>
      </c>
      <c r="R19" s="56" t="s">
        <v>158</v>
      </c>
      <c r="S19" s="84">
        <v>1786.74</v>
      </c>
      <c r="T19" s="84">
        <v>1.01</v>
      </c>
      <c r="U19" s="47">
        <v>1049.95</v>
      </c>
      <c r="V19" s="17" t="s">
        <v>7</v>
      </c>
    </row>
    <row r="20" spans="1:22" s="54" customFormat="1" ht="47.25" x14ac:dyDescent="0.25">
      <c r="B20" s="77" t="s">
        <v>154</v>
      </c>
      <c r="C20" s="78" t="s">
        <v>161</v>
      </c>
      <c r="D20" s="79" t="s">
        <v>162</v>
      </c>
      <c r="E20" s="80" t="s">
        <v>151</v>
      </c>
      <c r="F20" s="81" t="s">
        <v>163</v>
      </c>
      <c r="G20" s="82"/>
      <c r="H20" s="82"/>
      <c r="I20" s="82" t="s">
        <v>156</v>
      </c>
      <c r="J20" s="81" t="s">
        <v>145</v>
      </c>
      <c r="K20" s="81" t="s">
        <v>159</v>
      </c>
      <c r="L20" s="88"/>
      <c r="M20" s="88"/>
      <c r="N20" s="89" t="s">
        <v>149</v>
      </c>
      <c r="O20" s="90" t="s">
        <v>147</v>
      </c>
      <c r="P20" s="90" t="s">
        <v>147</v>
      </c>
      <c r="Q20" s="89" t="s">
        <v>150</v>
      </c>
      <c r="R20" s="89" t="s">
        <v>160</v>
      </c>
      <c r="S20" s="91">
        <v>425.5</v>
      </c>
      <c r="T20" s="91">
        <v>1</v>
      </c>
      <c r="U20" s="47">
        <f t="shared" ref="U20:U21" si="0">O20*P20*S20*T20</f>
        <v>425.5</v>
      </c>
      <c r="V20" s="17" t="s">
        <v>7</v>
      </c>
    </row>
    <row r="21" spans="1:22" s="54" customFormat="1" x14ac:dyDescent="0.25">
      <c r="B21" s="77"/>
      <c r="C21" s="78"/>
      <c r="D21" s="79"/>
      <c r="E21" s="87"/>
      <c r="F21" s="85"/>
      <c r="G21" s="82"/>
      <c r="H21" s="82"/>
      <c r="I21" s="82"/>
      <c r="J21" s="81"/>
      <c r="K21" s="81"/>
      <c r="L21" s="85"/>
      <c r="M21" s="85"/>
      <c r="N21" s="83"/>
      <c r="O21" s="85"/>
      <c r="P21" s="85"/>
      <c r="Q21" s="56"/>
      <c r="R21" s="83"/>
      <c r="S21" s="86"/>
      <c r="T21" s="86"/>
      <c r="U21" s="47">
        <f t="shared" si="0"/>
        <v>0</v>
      </c>
      <c r="V21" s="17" t="s">
        <v>7</v>
      </c>
    </row>
    <row r="22" spans="1:22" s="6" customFormat="1" ht="31.5" x14ac:dyDescent="0.25">
      <c r="B22" s="11"/>
      <c r="C22" s="13"/>
      <c r="D22" s="12"/>
      <c r="E22" s="16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7" t="s">
        <v>7</v>
      </c>
      <c r="U22" s="48">
        <f>SUM(U19:U21)</f>
        <v>1475.45</v>
      </c>
      <c r="V22" s="17" t="s">
        <v>7</v>
      </c>
    </row>
    <row r="23" spans="1:22" ht="18.75" x14ac:dyDescent="0.25">
      <c r="B23" s="108" t="s">
        <v>70</v>
      </c>
      <c r="C23" s="108"/>
      <c r="D23" s="108"/>
      <c r="E23" s="108"/>
      <c r="F23" s="108"/>
      <c r="G23" s="108"/>
      <c r="H23" s="108"/>
      <c r="I23" s="108"/>
    </row>
    <row r="24" spans="1:22" x14ac:dyDescent="0.25">
      <c r="C24" s="95"/>
      <c r="D24" s="95"/>
      <c r="E24" s="95"/>
      <c r="F24" s="95"/>
      <c r="G24" s="95"/>
      <c r="H24" s="95"/>
      <c r="I24" s="95"/>
      <c r="U24" s="98">
        <v>1475.45</v>
      </c>
    </row>
    <row r="25" spans="1:22" x14ac:dyDescent="0.25">
      <c r="B25" s="95"/>
      <c r="U25" s="98">
        <f>U24*1.22</f>
        <v>1800.049</v>
      </c>
    </row>
    <row r="26" spans="1:22" s="37" customFormat="1" x14ac:dyDescent="0.25">
      <c r="B26" s="43" t="s">
        <v>42</v>
      </c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22" s="37" customFormat="1" x14ac:dyDescent="0.25">
      <c r="B27" s="39" t="s">
        <v>102</v>
      </c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</row>
    <row r="28" spans="1:22" s="37" customFormat="1" x14ac:dyDescent="0.25">
      <c r="B28" s="39" t="s">
        <v>93</v>
      </c>
      <c r="C28" s="36"/>
      <c r="D28" s="36"/>
      <c r="J28" s="38"/>
      <c r="K28" s="38"/>
      <c r="L28" s="38"/>
      <c r="M28" s="38"/>
      <c r="N28" s="38"/>
      <c r="O28" s="38"/>
      <c r="P28" s="38"/>
    </row>
    <row r="29" spans="1:22" s="37" customFormat="1" x14ac:dyDescent="0.25">
      <c r="B29" s="103" t="s">
        <v>39</v>
      </c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</row>
    <row r="30" spans="1:22" s="37" customFormat="1" x14ac:dyDescent="0.25">
      <c r="B30" s="107" t="s">
        <v>101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</row>
    <row r="31" spans="1:22" s="37" customFormat="1" x14ac:dyDescent="0.25">
      <c r="B31" s="106" t="s">
        <v>103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</row>
    <row r="32" spans="1:22" s="37" customFormat="1" x14ac:dyDescent="0.25">
      <c r="B32" s="103" t="s">
        <v>122</v>
      </c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</row>
    <row r="33" spans="2:21" s="37" customFormat="1" ht="18.75" x14ac:dyDescent="0.25">
      <c r="B33" s="39" t="s">
        <v>69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</row>
    <row r="34" spans="2:21" s="37" customFormat="1" x14ac:dyDescent="0.25">
      <c r="B34" s="39"/>
      <c r="C34" s="103" t="s">
        <v>62</v>
      </c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</row>
    <row r="35" spans="2:21" s="37" customFormat="1" x14ac:dyDescent="0.25">
      <c r="B35" s="39"/>
      <c r="C35" s="103" t="s">
        <v>63</v>
      </c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</row>
    <row r="36" spans="2:21" s="37" customFormat="1" x14ac:dyDescent="0.25">
      <c r="B36" s="39"/>
      <c r="C36" s="103" t="s">
        <v>64</v>
      </c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</row>
    <row r="37" spans="2:21" s="37" customFormat="1" x14ac:dyDescent="0.25">
      <c r="B37" s="39"/>
      <c r="C37" s="103" t="s">
        <v>65</v>
      </c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</row>
    <row r="38" spans="2:21" s="37" customFormat="1" x14ac:dyDescent="0.25">
      <c r="B38" s="39"/>
      <c r="C38" s="103" t="s">
        <v>66</v>
      </c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</row>
    <row r="39" spans="2:21" s="37" customFormat="1" x14ac:dyDescent="0.25">
      <c r="B39" s="39"/>
      <c r="C39" s="103" t="s">
        <v>67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</row>
    <row r="40" spans="2:21" s="37" customFormat="1" x14ac:dyDescent="0.25">
      <c r="B40" s="39"/>
      <c r="C40" s="103" t="s">
        <v>68</v>
      </c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</row>
    <row r="41" spans="2:21" s="37" customFormat="1" x14ac:dyDescent="0.25">
      <c r="B41" s="106" t="s">
        <v>44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</row>
    <row r="42" spans="2:21" s="37" customFormat="1" x14ac:dyDescent="0.25">
      <c r="B42" s="103" t="s">
        <v>40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</row>
    <row r="43" spans="2:21" s="37" customFormat="1" x14ac:dyDescent="0.25">
      <c r="B43" s="103" t="s">
        <v>41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</row>
    <row r="44" spans="2:21" s="37" customFormat="1" x14ac:dyDescent="0.25">
      <c r="B44" s="103" t="s">
        <v>104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</row>
    <row r="45" spans="2:21" s="37" customFormat="1" x14ac:dyDescent="0.25">
      <c r="B45" s="103" t="s">
        <v>105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</row>
    <row r="46" spans="2:21" s="37" customFormat="1" x14ac:dyDescent="0.25">
      <c r="B46" s="97"/>
      <c r="C46" s="103" t="s">
        <v>72</v>
      </c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</row>
    <row r="47" spans="2:21" s="37" customFormat="1" x14ac:dyDescent="0.25">
      <c r="B47" s="97"/>
      <c r="C47" s="103" t="s">
        <v>71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</row>
    <row r="48" spans="2:21" s="37" customFormat="1" x14ac:dyDescent="0.25">
      <c r="B48" s="97"/>
      <c r="C48" s="103" t="s">
        <v>73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</row>
    <row r="49" spans="2:21" s="37" customFormat="1" x14ac:dyDescent="0.25">
      <c r="B49" s="97"/>
      <c r="C49" s="103" t="s">
        <v>74</v>
      </c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</row>
    <row r="50" spans="2:21" s="37" customFormat="1" x14ac:dyDescent="0.25">
      <c r="B50" s="97"/>
      <c r="C50" s="103" t="s">
        <v>75</v>
      </c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</row>
    <row r="51" spans="2:21" s="37" customFormat="1" x14ac:dyDescent="0.25">
      <c r="B51" s="97"/>
      <c r="C51" s="103" t="s">
        <v>76</v>
      </c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</row>
    <row r="52" spans="2:21" s="37" customFormat="1" x14ac:dyDescent="0.25">
      <c r="B52" s="97"/>
      <c r="C52" s="103" t="s">
        <v>77</v>
      </c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</row>
    <row r="53" spans="2:21" s="37" customFormat="1" x14ac:dyDescent="0.25">
      <c r="B53" s="97"/>
      <c r="C53" s="103" t="s">
        <v>82</v>
      </c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</row>
    <row r="54" spans="2:21" s="37" customFormat="1" x14ac:dyDescent="0.25">
      <c r="B54" s="97"/>
      <c r="C54" s="103" t="s">
        <v>78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</row>
    <row r="55" spans="2:21" s="37" customFormat="1" x14ac:dyDescent="0.25">
      <c r="B55" s="97"/>
      <c r="C55" s="103" t="s">
        <v>79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</row>
    <row r="56" spans="2:21" s="37" customFormat="1" x14ac:dyDescent="0.25">
      <c r="B56" s="97"/>
      <c r="C56" s="103" t="s">
        <v>80</v>
      </c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</row>
    <row r="57" spans="2:21" s="37" customFormat="1" x14ac:dyDescent="0.25">
      <c r="B57" s="97"/>
      <c r="C57" s="103" t="s">
        <v>81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</row>
    <row r="58" spans="2:21" s="37" customFormat="1" x14ac:dyDescent="0.25">
      <c r="B58" s="104" t="s">
        <v>83</v>
      </c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</row>
    <row r="59" spans="2:21" s="37" customFormat="1" x14ac:dyDescent="0.25">
      <c r="B59" s="104" t="s">
        <v>61</v>
      </c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</row>
    <row r="60" spans="2:21" s="37" customFormat="1" x14ac:dyDescent="0.25">
      <c r="B60" s="104" t="s">
        <v>106</v>
      </c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</row>
    <row r="61" spans="2:21" s="37" customFormat="1" x14ac:dyDescent="0.25">
      <c r="B61" s="104" t="s">
        <v>107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</row>
    <row r="62" spans="2:21" s="37" customFormat="1" x14ac:dyDescent="0.25">
      <c r="B62" s="104" t="s">
        <v>108</v>
      </c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</row>
    <row r="63" spans="2:21" s="37" customFormat="1" x14ac:dyDescent="0.25">
      <c r="B63" s="104" t="s">
        <v>109</v>
      </c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</row>
    <row r="64" spans="2:21" s="40" customFormat="1" x14ac:dyDescent="0.25">
      <c r="B64" s="103" t="s">
        <v>110</v>
      </c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</row>
    <row r="65" spans="2:21" s="37" customFormat="1" x14ac:dyDescent="0.25">
      <c r="B65" s="103" t="s">
        <v>111</v>
      </c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</row>
    <row r="66" spans="2:21" s="37" customFormat="1" x14ac:dyDescent="0.25"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</sheetData>
  <mergeCells count="54"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  <mergeCell ref="B41:U41"/>
    <mergeCell ref="B29:U29"/>
    <mergeCell ref="B30:U30"/>
    <mergeCell ref="B31:U31"/>
    <mergeCell ref="B32:U32"/>
    <mergeCell ref="C34:T34"/>
    <mergeCell ref="C35:T35"/>
    <mergeCell ref="C36:T36"/>
    <mergeCell ref="C37:T37"/>
    <mergeCell ref="C38:T38"/>
    <mergeCell ref="C39:T39"/>
    <mergeCell ref="C40:T40"/>
    <mergeCell ref="B23:I23"/>
    <mergeCell ref="G16:G17"/>
    <mergeCell ref="H16:H17"/>
    <mergeCell ref="C53:U53"/>
    <mergeCell ref="B42:U42"/>
    <mergeCell ref="B43:U43"/>
    <mergeCell ref="B44:U44"/>
    <mergeCell ref="B45:U45"/>
    <mergeCell ref="C46:U46"/>
    <mergeCell ref="C47:U47"/>
    <mergeCell ref="C48:U48"/>
    <mergeCell ref="C49:U49"/>
    <mergeCell ref="C50:U50"/>
    <mergeCell ref="C51:U51"/>
    <mergeCell ref="C52:U52"/>
    <mergeCell ref="B65:U65"/>
    <mergeCell ref="C54:U54"/>
    <mergeCell ref="C55:U55"/>
    <mergeCell ref="C56:U56"/>
    <mergeCell ref="C57:U57"/>
    <mergeCell ref="B58:U58"/>
    <mergeCell ref="B59:U59"/>
    <mergeCell ref="B60:U60"/>
    <mergeCell ref="B61:U61"/>
    <mergeCell ref="B62:U62"/>
    <mergeCell ref="B63:U63"/>
    <mergeCell ref="B64:U64"/>
  </mergeCells>
  <conditionalFormatting sqref="D19:D20">
    <cfRule type="duplicateValues" dxfId="11" priority="7"/>
    <cfRule type="duplicateValues" dxfId="10" priority="8"/>
  </conditionalFormatting>
  <conditionalFormatting sqref="D19:D20">
    <cfRule type="duplicateValues" dxfId="9" priority="9"/>
  </conditionalFormatting>
  <conditionalFormatting sqref="D21">
    <cfRule type="duplicateValues" dxfId="8" priority="10"/>
    <cfRule type="duplicateValues" dxfId="7" priority="11"/>
  </conditionalFormatting>
  <conditionalFormatting sqref="D21">
    <cfRule type="duplicateValues" dxfId="6" priority="12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topLeftCell="H1" workbookViewId="0">
      <selection activeCell="M15" sqref="M15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4" t="s">
        <v>28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5" t="s">
        <v>142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2:48" s="6" customFormat="1" x14ac:dyDescent="0.25">
      <c r="B7" s="117" t="s">
        <v>143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2:48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2:48" ht="18.75" x14ac:dyDescent="0.3">
      <c r="B9" s="125" t="s">
        <v>155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125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92" t="s">
        <v>154</v>
      </c>
      <c r="C15" s="93" t="s">
        <v>161</v>
      </c>
      <c r="D15" s="76" t="s">
        <v>162</v>
      </c>
      <c r="E15" s="76" t="s">
        <v>152</v>
      </c>
      <c r="F15" s="75" t="s">
        <v>152</v>
      </c>
      <c r="G15" s="75" t="s">
        <v>163</v>
      </c>
      <c r="H15" s="75"/>
      <c r="I15" s="75"/>
      <c r="J15" s="75">
        <v>1</v>
      </c>
      <c r="K15" s="75" t="s">
        <v>153</v>
      </c>
      <c r="L15" s="75" t="s">
        <v>152</v>
      </c>
      <c r="M15" s="138">
        <v>2843.6771136000002</v>
      </c>
      <c r="N15" s="26">
        <f t="shared" ref="N15" si="0">M15/J15</f>
        <v>2843.6771136000002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2843.6771136000002</v>
      </c>
      <c r="N16" s="26">
        <f>SUM(N15)</f>
        <v>2843.6771136000002</v>
      </c>
      <c r="O16" s="35" t="s">
        <v>7</v>
      </c>
    </row>
    <row r="17" spans="2:16" ht="18.75" x14ac:dyDescent="0.25">
      <c r="B17" s="108" t="s">
        <v>70</v>
      </c>
      <c r="C17" s="108"/>
      <c r="D17" s="108"/>
      <c r="E17" s="108"/>
      <c r="F17" s="108"/>
      <c r="G17" s="108"/>
      <c r="H17" s="108"/>
      <c r="I17" s="108"/>
    </row>
    <row r="18" spans="2:16" x14ac:dyDescent="0.25">
      <c r="B18" s="95"/>
      <c r="C18" s="95"/>
      <c r="D18" s="95"/>
      <c r="E18" s="95"/>
      <c r="F18" s="95"/>
      <c r="G18" s="95"/>
      <c r="H18" s="95"/>
      <c r="I18" s="95"/>
    </row>
    <row r="19" spans="2:16" x14ac:dyDescent="0.25">
      <c r="B19" s="95"/>
      <c r="C19" s="95"/>
      <c r="D19" s="95"/>
      <c r="E19" s="95"/>
      <c r="F19" s="95"/>
      <c r="G19" s="95"/>
      <c r="H19" s="95"/>
      <c r="I19" s="95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06" t="s">
        <v>112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</row>
    <row r="23" spans="2:16" s="23" customFormat="1" x14ac:dyDescent="0.25">
      <c r="C23" s="103" t="s">
        <v>45</v>
      </c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41"/>
    </row>
    <row r="24" spans="2:16" s="23" customFormat="1" x14ac:dyDescent="0.25">
      <c r="C24" s="103" t="s">
        <v>46</v>
      </c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41"/>
    </row>
    <row r="25" spans="2:16" s="23" customFormat="1" x14ac:dyDescent="0.25">
      <c r="C25" s="103" t="s">
        <v>47</v>
      </c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41"/>
    </row>
    <row r="26" spans="2:16" s="23" customFormat="1" x14ac:dyDescent="0.25">
      <c r="C26" s="103" t="s">
        <v>48</v>
      </c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41"/>
    </row>
    <row r="27" spans="2:16" s="23" customFormat="1" x14ac:dyDescent="0.25">
      <c r="C27" s="103" t="s">
        <v>49</v>
      </c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42"/>
    </row>
    <row r="28" spans="2:16" s="23" customFormat="1" x14ac:dyDescent="0.25">
      <c r="C28" s="103" t="s">
        <v>50</v>
      </c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42"/>
    </row>
    <row r="29" spans="2:16" s="23" customFormat="1" x14ac:dyDescent="0.25">
      <c r="C29" s="103" t="s">
        <v>51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42"/>
    </row>
    <row r="30" spans="2:16" s="23" customFormat="1" x14ac:dyDescent="0.25">
      <c r="C30" s="103" t="s">
        <v>52</v>
      </c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41"/>
    </row>
    <row r="31" spans="2:16" s="23" customFormat="1" x14ac:dyDescent="0.25">
      <c r="C31" s="103" t="s">
        <v>53</v>
      </c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41"/>
    </row>
    <row r="32" spans="2:16" s="23" customFormat="1" x14ac:dyDescent="0.25">
      <c r="C32" s="103" t="s">
        <v>54</v>
      </c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42"/>
    </row>
    <row r="33" spans="2:21" s="23" customFormat="1" x14ac:dyDescent="0.25">
      <c r="C33" s="103" t="s">
        <v>55</v>
      </c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41"/>
    </row>
    <row r="34" spans="2:21" s="23" customFormat="1" x14ac:dyDescent="0.25">
      <c r="C34" s="103" t="s">
        <v>56</v>
      </c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41"/>
    </row>
    <row r="35" spans="2:21" s="23" customFormat="1" x14ac:dyDescent="0.25">
      <c r="C35" s="103" t="s">
        <v>57</v>
      </c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41"/>
    </row>
    <row r="36" spans="2:21" s="23" customFormat="1" x14ac:dyDescent="0.25">
      <c r="B36" s="103" t="s">
        <v>85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</row>
    <row r="37" spans="2:21" s="23" customFormat="1" x14ac:dyDescent="0.25">
      <c r="B37" s="103" t="s">
        <v>96</v>
      </c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03" t="s">
        <v>113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42"/>
      <c r="P38" s="42"/>
      <c r="Q38" s="42"/>
      <c r="R38" s="42"/>
      <c r="S38" s="42"/>
      <c r="T38" s="42"/>
      <c r="U38" s="42"/>
    </row>
    <row r="39" spans="2:21" x14ac:dyDescent="0.25">
      <c r="B39" s="103" t="s">
        <v>86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</row>
    <row r="40" spans="2:21" x14ac:dyDescent="0.25">
      <c r="B40" s="103" t="s">
        <v>87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</row>
    <row r="41" spans="2:21" x14ac:dyDescent="0.25">
      <c r="B41" s="103" t="s">
        <v>88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</row>
    <row r="42" spans="2:21" x14ac:dyDescent="0.25">
      <c r="B42" s="103" t="s">
        <v>58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</row>
    <row r="43" spans="2:21" x14ac:dyDescent="0.25">
      <c r="B43" s="123" t="s">
        <v>97</v>
      </c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</row>
    <row r="44" spans="2:21" x14ac:dyDescent="0.25">
      <c r="B44" s="103" t="s">
        <v>59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</row>
    <row r="45" spans="2:21" x14ac:dyDescent="0.25">
      <c r="B45" s="103" t="s">
        <v>114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</row>
    <row r="46" spans="2:21" x14ac:dyDescent="0.25">
      <c r="B46" s="103" t="s">
        <v>115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</row>
  </sheetData>
  <mergeCells count="31"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B46:O46"/>
    <mergeCell ref="B40:O40"/>
    <mergeCell ref="B41:O41"/>
    <mergeCell ref="B42:O42"/>
    <mergeCell ref="B43:O43"/>
    <mergeCell ref="B44:O44"/>
    <mergeCell ref="B45:O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opLeftCell="M7" workbookViewId="0">
      <selection activeCell="L15" sqref="L15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30" t="s">
        <v>34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</row>
    <row r="5" spans="1:22" ht="18.75" x14ac:dyDescent="0.25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31" t="s">
        <v>142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</row>
    <row r="7" spans="1:22" ht="15.75" x14ac:dyDescent="0.25">
      <c r="A7" s="132" t="s">
        <v>143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</row>
    <row r="8" spans="1:22" ht="15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31" t="s">
        <v>123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29" t="s">
        <v>21</v>
      </c>
      <c r="B12" s="129" t="s">
        <v>11</v>
      </c>
      <c r="C12" s="129" t="s">
        <v>10</v>
      </c>
      <c r="D12" s="129" t="s">
        <v>117</v>
      </c>
      <c r="E12" s="129" t="s">
        <v>118</v>
      </c>
      <c r="F12" s="129" t="s">
        <v>33</v>
      </c>
      <c r="G12" s="129"/>
      <c r="H12" s="129"/>
      <c r="I12" s="129"/>
      <c r="J12" s="129"/>
      <c r="K12" s="129" t="s">
        <v>120</v>
      </c>
      <c r="L12" s="129" t="s">
        <v>91</v>
      </c>
      <c r="M12" s="127" t="s">
        <v>32</v>
      </c>
      <c r="N12" s="127" t="s">
        <v>92</v>
      </c>
      <c r="O12" s="128" t="s">
        <v>31</v>
      </c>
      <c r="P12" s="126" t="s">
        <v>133</v>
      </c>
      <c r="Q12" s="126" t="s">
        <v>134</v>
      </c>
      <c r="R12" s="126" t="s">
        <v>135</v>
      </c>
      <c r="S12" s="126" t="s">
        <v>136</v>
      </c>
      <c r="T12" s="126" t="s">
        <v>137</v>
      </c>
      <c r="U12" s="126" t="s">
        <v>138</v>
      </c>
      <c r="V12" s="126" t="s">
        <v>139</v>
      </c>
    </row>
    <row r="13" spans="1:22" ht="130.5" x14ac:dyDescent="0.25">
      <c r="A13" s="129"/>
      <c r="B13" s="129"/>
      <c r="C13" s="129"/>
      <c r="D13" s="129"/>
      <c r="E13" s="129"/>
      <c r="F13" s="65" t="s">
        <v>36</v>
      </c>
      <c r="G13" s="65" t="s">
        <v>119</v>
      </c>
      <c r="H13" s="65" t="s">
        <v>37</v>
      </c>
      <c r="I13" s="101" t="s">
        <v>30</v>
      </c>
      <c r="J13" s="65" t="s">
        <v>121</v>
      </c>
      <c r="K13" s="129"/>
      <c r="L13" s="129"/>
      <c r="M13" s="127"/>
      <c r="N13" s="127"/>
      <c r="O13" s="128"/>
      <c r="P13" s="126" t="s">
        <v>124</v>
      </c>
      <c r="Q13" s="126" t="s">
        <v>124</v>
      </c>
      <c r="R13" s="126" t="s">
        <v>124</v>
      </c>
      <c r="S13" s="126" t="s">
        <v>124</v>
      </c>
      <c r="T13" s="126" t="s">
        <v>124</v>
      </c>
      <c r="U13" s="126" t="s">
        <v>124</v>
      </c>
      <c r="V13" s="126" t="s">
        <v>124</v>
      </c>
    </row>
    <row r="14" spans="1:22" ht="15.75" x14ac:dyDescent="0.25">
      <c r="A14" s="101">
        <v>1</v>
      </c>
      <c r="B14" s="101">
        <v>2</v>
      </c>
      <c r="C14" s="101">
        <v>3</v>
      </c>
      <c r="D14" s="101">
        <v>4</v>
      </c>
      <c r="E14" s="101">
        <v>5</v>
      </c>
      <c r="F14" s="101">
        <v>6</v>
      </c>
      <c r="G14" s="101">
        <v>7</v>
      </c>
      <c r="H14" s="101">
        <v>8</v>
      </c>
      <c r="I14" s="101">
        <v>9</v>
      </c>
      <c r="J14" s="101">
        <v>10</v>
      </c>
      <c r="K14" s="101">
        <v>11</v>
      </c>
      <c r="L14" s="101">
        <v>12</v>
      </c>
      <c r="M14" s="101">
        <v>13</v>
      </c>
      <c r="N14" s="101">
        <v>14</v>
      </c>
      <c r="O14" s="101">
        <v>15</v>
      </c>
      <c r="P14" s="100" t="s">
        <v>126</v>
      </c>
      <c r="Q14" s="100" t="s">
        <v>127</v>
      </c>
      <c r="R14" s="100" t="s">
        <v>128</v>
      </c>
      <c r="S14" s="100" t="s">
        <v>129</v>
      </c>
      <c r="T14" s="100" t="s">
        <v>130</v>
      </c>
      <c r="U14" s="100" t="s">
        <v>131</v>
      </c>
      <c r="V14" s="100" t="s">
        <v>132</v>
      </c>
    </row>
    <row r="15" spans="1:22" ht="30" x14ac:dyDescent="0.25">
      <c r="A15" s="70" t="s">
        <v>144</v>
      </c>
      <c r="B15" s="71" t="s">
        <v>161</v>
      </c>
      <c r="C15" s="72" t="s">
        <v>162</v>
      </c>
      <c r="D15" s="73">
        <v>2026</v>
      </c>
      <c r="E15" s="73">
        <v>2026</v>
      </c>
      <c r="F15" s="66">
        <v>2.9284030002999999</v>
      </c>
      <c r="G15" s="66">
        <v>1.800049</v>
      </c>
      <c r="H15" s="67">
        <f>G15*PRODUCT(IF(YEAR(DATE(2023,1,1))&lt;=$F15,#REF!/100,1),IF(YEAR(DATE(2024,1,1))&lt;=$F15,#REF!/100,1),IF(YEAR(DATE(2025,1,1))&lt;=$F15,#REF!/100,1),IF(YEAR(DATE(2026,1,1))&lt;=$F15,#REF!/100,1),IF(YEAR(DATE(2027,1,1))&lt;=$F15,#REF!/100,1),IF(YEAR(DATE(2028,1,1))&lt;=$F15,#REF!/100,1),IF(YEAR(DATE(2029,1,1))&lt;=$F15,#REF!/100,1))</f>
        <v>1.800049</v>
      </c>
      <c r="I15" s="67">
        <f>'20.2'!M16/1000</f>
        <v>2.8436771136000001</v>
      </c>
      <c r="J15" s="67">
        <f>H15+I15</f>
        <v>4.6437261135999996</v>
      </c>
      <c r="K15" s="66"/>
      <c r="L15" s="69">
        <f>J15-K15</f>
        <v>4.6437261135999996</v>
      </c>
      <c r="M15" s="66">
        <v>1.7827865300000001</v>
      </c>
      <c r="N15" s="68">
        <f>G15-M15</f>
        <v>1.7262469999999919E-2</v>
      </c>
      <c r="O15" s="67">
        <f>SUM(P15:V15)</f>
        <v>489.91310498479999</v>
      </c>
      <c r="P15" s="74"/>
      <c r="Q15" s="74"/>
      <c r="R15" s="74">
        <f>L15*'20.4'!F14</f>
        <v>489.91310498479999</v>
      </c>
      <c r="S15" s="74"/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  <mergeCell ref="S12:S13"/>
    <mergeCell ref="T12:T13"/>
    <mergeCell ref="U12:U13"/>
    <mergeCell ref="N12:N13"/>
    <mergeCell ref="O12:O13"/>
    <mergeCell ref="P12:P13"/>
    <mergeCell ref="Q12:Q13"/>
    <mergeCell ref="R12:R13"/>
  </mergeCells>
  <conditionalFormatting sqref="C15">
    <cfRule type="duplicateValues" dxfId="2" priority="2"/>
    <cfRule type="duplicateValues" dxfId="1" priority="3"/>
  </conditionalFormatting>
  <conditionalFormatting sqref="C15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E28" sqref="E2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33" t="s">
        <v>98</v>
      </c>
      <c r="C4" s="133"/>
      <c r="D4" s="133"/>
      <c r="E4" s="133"/>
      <c r="F4" s="133"/>
      <c r="G4" s="133"/>
      <c r="H4" s="133"/>
      <c r="I4" s="133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4" t="s">
        <v>142</v>
      </c>
      <c r="C7" s="134"/>
      <c r="D7" s="134"/>
      <c r="E7" s="134"/>
      <c r="F7" s="134"/>
      <c r="G7" s="134"/>
      <c r="H7" s="134"/>
      <c r="I7" s="134"/>
    </row>
    <row r="8" spans="2:9" ht="18.75" x14ac:dyDescent="0.25">
      <c r="B8" s="135" t="s">
        <v>143</v>
      </c>
      <c r="C8" s="135"/>
      <c r="D8" s="135"/>
      <c r="E8" s="135"/>
      <c r="F8" s="135"/>
      <c r="G8" s="135"/>
      <c r="H8" s="135"/>
      <c r="I8" s="135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6" t="s">
        <v>123</v>
      </c>
      <c r="C10" s="136"/>
      <c r="D10" s="136"/>
      <c r="E10" s="136"/>
      <c r="F10" s="136"/>
      <c r="G10" s="136"/>
      <c r="H10" s="136"/>
      <c r="I10" s="136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7" t="s">
        <v>1</v>
      </c>
      <c r="C12" s="137" t="s">
        <v>99</v>
      </c>
      <c r="D12" s="137" t="s">
        <v>124</v>
      </c>
      <c r="E12" s="137" t="s">
        <v>124</v>
      </c>
      <c r="F12" s="137" t="s">
        <v>124</v>
      </c>
      <c r="G12" s="137" t="s">
        <v>124</v>
      </c>
      <c r="H12" s="137" t="s">
        <v>124</v>
      </c>
      <c r="I12" s="137" t="s">
        <v>124</v>
      </c>
    </row>
    <row r="13" spans="2:9" ht="18.75" x14ac:dyDescent="0.25">
      <c r="B13" s="137" t="s">
        <v>124</v>
      </c>
      <c r="C13" s="102">
        <v>2023</v>
      </c>
      <c r="D13" s="102">
        <v>2024</v>
      </c>
      <c r="E13" s="102">
        <v>2025</v>
      </c>
      <c r="F13" s="102">
        <v>2026</v>
      </c>
      <c r="G13" s="102">
        <v>2027</v>
      </c>
      <c r="H13" s="102">
        <v>2028</v>
      </c>
      <c r="I13" s="102">
        <v>2029</v>
      </c>
    </row>
    <row r="14" spans="2:9" ht="37.5" x14ac:dyDescent="0.25">
      <c r="B14" s="102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Губа Михаил Анатольевич</cp:lastModifiedBy>
  <cp:lastPrinted>2022-02-04T17:27:26Z</cp:lastPrinted>
  <dcterms:created xsi:type="dcterms:W3CDTF">2018-08-07T02:20:41Z</dcterms:created>
  <dcterms:modified xsi:type="dcterms:W3CDTF">2026-08-06T10:57:45Z</dcterms:modified>
</cp:coreProperties>
</file>